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<sst xmlns="http://schemas.openxmlformats.org/spreadsheetml/2006/main" count="201" uniqueCount="105">
  <si>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</si>
  <si>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</si>
  <si>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</si>
  <si>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</si>
  <si>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</si>
  <si>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</si>
  <si>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</si>
  <si>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</si>
  <si>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</si>
  <si>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</si>
  <si>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</si>
  <si>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</si>
  <si>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</si>
  <si>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</si>
  <si>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</si>
  <si>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</si>
  <si>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</si>
  <si>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</si>
  <si>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</si>
  <si>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</si>
  <si>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</si>
  <si>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</si>
  <si>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</si>
  <si>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</si>
  <si>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</si>
  <si>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</si>
  <si>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</si>
  <si>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</si>
  <si>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</si>
  <si>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</si>
  <si>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</si>
  <si>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</si>
  <si>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</si>
  <si>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</si>
  <si>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</si>
  <si>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</si>
  <si>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</si>
  <si>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</si>
  <si>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</si>
  <si>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</si>
  <si>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</si>
  <si>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</si>
  <si>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</si>
  <si>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</si>
  <si>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</si>
  <si>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</si>
  <si>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</si>
  <si>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</si>
  <si>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</si>
  <si>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</si>
  <si>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</si>
  <si>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</si>
  <si>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</si>
  <si>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</si>
  <si>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</si>
  <si>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</si>
  <si>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</si>
  <si>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</si>
  <si>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</si>
  <si>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</si>
  <si>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</si>
  <si>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</si>
  <si>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</si>
  <si>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</si>
  <si>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</si>
  <si>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</si>
  <si>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</si>
  <si>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</si>
  <si>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</si>
  <si>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</si>
  <si>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</si>
  <si>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</si>
  <si>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</si>
  <si>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</si>
  <si>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</si>
  <si>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</si>
  <si>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</si>
  <si>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</si>
  <si>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</si>
  <si>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</si>
  <si>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</si>
  <si>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</si>
  <si>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</si>
  <si>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</si>
  <si>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</si>
  <si>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</si>
  <si>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</si>
  <si>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</si>
  <si>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</si>
  <si>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</si>
  <si>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</si>
  <si>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</si>
  <si>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</si>
  <si>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</si>
  <si>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</si>
  <si>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</si>
  <si>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</si>
  <si>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</si>
  <si>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</si>
  <si>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P_Кд_25_ТП_016877</t>
  </si>
  <si>
    <t xml:space="preserve">Электроснабжение ЭПУ потребителей в соответствии с договором на ТП № 2-38-25-2177 г. Краснодар </t>
  </si>
  <si>
    <t>СИП-2 3х70+1х54,6</t>
  </si>
  <si>
    <t>0,07</t>
  </si>
  <si>
    <t>Л7-04-1..4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</si>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</sst>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80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82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3" t="s">
        <v>83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81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89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100" t="s">
        <v>92</v>
      </c>
      <c r="S18" s="102">
        <v>963.68</v>
      </c>
      <c r="T18" s="67">
        <v>2.0299999999999998</v>
      </c>
      <c r="U18" s="67">
        <f>O18*P18*S18*T18</f>
        <v>136.93892799999998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104</v>
      </c>
      <c r="S19" s="100">
        <v>647.77</v>
      </c>
      <c r="T19" s="67">
        <v>1.1599999999999999</v>
      </c>
      <c r="U19" s="67">
        <f>O19*P19*S19*T19</f>
        <v>52.598924000000004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103</v>
      </c>
      <c r="S20" s="101">
        <v>1529.52</v>
      </c>
      <c r="T20" s="67">
        <v>1.1599999999999999</v>
      </c>
      <c r="U20" s="67">
        <f>O20*P20*S20*T20</f>
        <v>124.19702400000001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547.76487599999996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J1"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0.54776487600000001</v>
      </c>
      <c r="H15" s="39">
        <f>G15*1.2</f>
        <v>0.65731785119999997</v>
      </c>
      <c r="I15" s="39">
        <f>H15*'20.4'!C14/100*'20.4'!D14/100*'20.4'!E14/100*'20.4'!F14/100*'20.4'!G14/100</f>
        <v>0.91470266877226147</v>
      </c>
      <c r="J15" s="81">
        <f>'20.2'!M16/1000</f>
        <v>0</v>
      </c>
      <c r="K15" s="39">
        <f>I15+J15</f>
        <v>0.91470266877226147</v>
      </c>
      <c r="L15" s="39"/>
      <c r="M15" s="96">
        <f>K15-L15</f>
        <v>0.91470266877226147</v>
      </c>
      <c r="N15" s="39">
        <v>0</v>
      </c>
      <c r="O15" s="39">
        <f>H15-N15</f>
        <v>0.65731785119999997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83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81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5" t="s">
        <v>89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2026-08-04T12:40:45Z</dcterms:modified>
</cp:coreProperties>
</file>